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connectie-my.sharepoint.com/personal/niek_ten_den_arnhem_nl/Documents/ROK Bebording/NO2/"/>
    </mc:Choice>
  </mc:AlternateContent>
  <xr:revisionPtr revIDLastSave="165" documentId="8_{8DD019FF-2879-4D4B-91C4-F38C60541A02}" xr6:coauthVersionLast="47" xr6:coauthVersionMax="47" xr10:uidLastSave="{79A5F379-6175-48BF-B9C0-DFD024F1E4BD}"/>
  <bookViews>
    <workbookView xWindow="-120" yWindow="-120" windowWidth="29040" windowHeight="15840" xr2:uid="{00000000-000D-0000-FFFF-FFFF00000000}"/>
  </bookViews>
  <sheets>
    <sheet name="inschrijvingsstaat" sheetId="1" r:id="rId1"/>
    <sheet name="voorblad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8" i="1" l="1"/>
  <c r="G109" i="1"/>
  <c r="G112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3" i="1"/>
  <c r="G81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4" i="1"/>
  <c r="G63" i="1"/>
  <c r="G62" i="1"/>
  <c r="G61" i="1"/>
  <c r="G60" i="1"/>
  <c r="G59" i="1"/>
  <c r="G58" i="1"/>
  <c r="G57" i="1"/>
  <c r="G56" i="1"/>
  <c r="G55" i="1"/>
  <c r="G53" i="1"/>
  <c r="G52" i="1"/>
  <c r="G50" i="1"/>
  <c r="G49" i="1"/>
  <c r="G48" i="1"/>
  <c r="G47" i="1"/>
  <c r="G46" i="1"/>
  <c r="G45" i="1"/>
  <c r="G44" i="1"/>
  <c r="G43" i="1"/>
  <c r="G42" i="1"/>
  <c r="G41" i="1"/>
  <c r="G39" i="1"/>
  <c r="G38" i="1"/>
  <c r="G37" i="1"/>
  <c r="G35" i="1"/>
  <c r="G23" i="1"/>
  <c r="G10" i="1"/>
  <c r="G29" i="1"/>
  <c r="G30" i="1"/>
  <c r="G31" i="1"/>
  <c r="G33" i="1"/>
  <c r="G34" i="1"/>
  <c r="G25" i="1"/>
  <c r="G26" i="1"/>
  <c r="G24" i="1"/>
  <c r="G12" i="1"/>
  <c r="G13" i="1"/>
  <c r="G14" i="1"/>
  <c r="G15" i="1"/>
  <c r="G16" i="1"/>
  <c r="G18" i="1"/>
  <c r="G19" i="1"/>
  <c r="G20" i="1"/>
  <c r="G21" i="1"/>
  <c r="G8" i="1"/>
  <c r="G6" i="1"/>
  <c r="G7" i="1"/>
  <c r="G9" i="1"/>
  <c r="G115" i="1" l="1"/>
  <c r="F123" i="1" s="1"/>
  <c r="G123" i="1" s="1"/>
  <c r="F121" i="1" l="1"/>
  <c r="G121" i="1" s="1"/>
  <c r="F127" i="1"/>
  <c r="G127" i="1" s="1"/>
  <c r="F125" i="1"/>
  <c r="G125" i="1" s="1"/>
  <c r="G129" i="1" l="1"/>
</calcChain>
</file>

<file path=xl/sharedStrings.xml><?xml version="1.0" encoding="utf-8"?>
<sst xmlns="http://schemas.openxmlformats.org/spreadsheetml/2006/main" count="469" uniqueCount="255">
  <si>
    <t>BESTEKS</t>
  </si>
  <si>
    <t>EEN-</t>
  </si>
  <si>
    <t>HOEVEELHEID</t>
  </si>
  <si>
    <t>PRIJS</t>
  </si>
  <si>
    <t>POST-</t>
  </si>
  <si>
    <t>OMSCHRIJVING</t>
  </si>
  <si>
    <t>HEID</t>
  </si>
  <si>
    <t>RESULTAATS</t>
  </si>
  <si>
    <t>PER EENHEID</t>
  </si>
  <si>
    <t>IN EURO</t>
  </si>
  <si>
    <t>NUMMER</t>
  </si>
  <si>
    <t>VERPLICHTING</t>
  </si>
  <si>
    <t>1</t>
  </si>
  <si>
    <t>110020</t>
  </si>
  <si>
    <t>st</t>
  </si>
  <si>
    <t>F</t>
  </si>
  <si>
    <t>110030</t>
  </si>
  <si>
    <t>110040</t>
  </si>
  <si>
    <t>110050</t>
  </si>
  <si>
    <t>110060</t>
  </si>
  <si>
    <t>110070</t>
  </si>
  <si>
    <t>110080</t>
  </si>
  <si>
    <t>110090</t>
  </si>
  <si>
    <t>2</t>
  </si>
  <si>
    <t>200010</t>
  </si>
  <si>
    <t>SUBTOTAAL</t>
  </si>
  <si>
    <t>TRANSPORT SUBTOTAAL</t>
  </si>
  <si>
    <t>9</t>
  </si>
  <si>
    <t>STAARTPOSTEN</t>
  </si>
  <si>
    <t>91</t>
  </si>
  <si>
    <t>KORTING</t>
  </si>
  <si>
    <t>919990</t>
  </si>
  <si>
    <t>Korting</t>
  </si>
  <si>
    <t>%</t>
  </si>
  <si>
    <t>929990</t>
  </si>
  <si>
    <t>Uitvoeringskosten</t>
  </si>
  <si>
    <t>939990</t>
  </si>
  <si>
    <t>Algemene kosten</t>
  </si>
  <si>
    <t>949990</t>
  </si>
  <si>
    <t>Winst en risico</t>
  </si>
  <si>
    <t>Inschrijvingssom, de omzetbelasting niet inbegrepen</t>
  </si>
  <si>
    <t>Gedaan te</t>
  </si>
  <si>
    <t>De                                      20..</t>
  </si>
  <si>
    <t>De inschrijver(s),</t>
  </si>
  <si>
    <t xml:space="preserve"> I N S C H R I J V I N G S S T A A T</t>
  </si>
  <si>
    <t>Inschrijvingsstaat als bedoeld in artikel 01.01.06 van de Standaard RAW Bepalingen 2020 behorende bij het</t>
  </si>
  <si>
    <t>inschrijvingsbiljet van de ondergetekende(n):</t>
  </si>
  <si>
    <t>A)   .....</t>
  </si>
  <si>
    <t xml:space="preserve"> gevestigd te:  .....</t>
  </si>
  <si>
    <t xml:space="preserve"> </t>
  </si>
  <si>
    <t>B)   .....</t>
  </si>
  <si>
    <t>C)   .....</t>
  </si>
  <si>
    <t>(Bij een natuurlijk persoon naam en voornamen voluit, bij een rechtspersoon de statutaire naam; bij een</t>
  </si>
  <si>
    <t>natuurlijk persoon de woonplaats, bij een rechtspersoon de vestigingsplaats)</t>
  </si>
  <si>
    <t>BEDRAG</t>
  </si>
  <si>
    <t>TOTAAL</t>
  </si>
  <si>
    <t>____________+</t>
  </si>
  <si>
    <t>_____________</t>
  </si>
  <si>
    <t>Behoort bij: 11-2024</t>
  </si>
  <si>
    <t>Leveren bebording</t>
  </si>
  <si>
    <t>LEVERING</t>
  </si>
  <si>
    <t>101</t>
  </si>
  <si>
    <t>LEVERING PALEN</t>
  </si>
  <si>
    <t>101010</t>
  </si>
  <si>
    <t>Leveren flespaal-totaal 2,00 m.</t>
  </si>
  <si>
    <t>101020</t>
  </si>
  <si>
    <t>Leveren flespaal-totaal 3,60 m.</t>
  </si>
  <si>
    <t>101030</t>
  </si>
  <si>
    <t>Leveren flespaal-totaal 3,90 m.</t>
  </si>
  <si>
    <t>101040</t>
  </si>
  <si>
    <t>Leveren flespaal-totaal 4,30 m.</t>
  </si>
  <si>
    <t>101050</t>
  </si>
  <si>
    <t>Leveren flespaal-totaal 4,70 m.</t>
  </si>
  <si>
    <t>103</t>
  </si>
  <si>
    <t>103010</t>
  </si>
  <si>
    <t>103020</t>
  </si>
  <si>
    <t>103030</t>
  </si>
  <si>
    <t>103040</t>
  </si>
  <si>
    <t>103050</t>
  </si>
  <si>
    <t>104</t>
  </si>
  <si>
    <t>104010</t>
  </si>
  <si>
    <t>104020</t>
  </si>
  <si>
    <t>104030</t>
  </si>
  <si>
    <t>104040</t>
  </si>
  <si>
    <t>105</t>
  </si>
  <si>
    <t>105010</t>
  </si>
  <si>
    <t>105030</t>
  </si>
  <si>
    <t>105050</t>
  </si>
  <si>
    <t>105060</t>
  </si>
  <si>
    <t>107</t>
  </si>
  <si>
    <t>1070</t>
  </si>
  <si>
    <t>107010</t>
  </si>
  <si>
    <t>107020</t>
  </si>
  <si>
    <t>107030</t>
  </si>
  <si>
    <t>1071</t>
  </si>
  <si>
    <t>107110</t>
  </si>
  <si>
    <t>107120</t>
  </si>
  <si>
    <t>107130</t>
  </si>
  <si>
    <t>1072</t>
  </si>
  <si>
    <t>107210</t>
  </si>
  <si>
    <t>107220</t>
  </si>
  <si>
    <t>107230</t>
  </si>
  <si>
    <t>1073</t>
  </si>
  <si>
    <t>107310</t>
  </si>
  <si>
    <t>107320</t>
  </si>
  <si>
    <t>107330</t>
  </si>
  <si>
    <t>107340</t>
  </si>
  <si>
    <t>107350</t>
  </si>
  <si>
    <t>107360</t>
  </si>
  <si>
    <t>107370</t>
  </si>
  <si>
    <t>107380</t>
  </si>
  <si>
    <t>107390</t>
  </si>
  <si>
    <t>107400</t>
  </si>
  <si>
    <t>1075</t>
  </si>
  <si>
    <t>107510</t>
  </si>
  <si>
    <t>107520</t>
  </si>
  <si>
    <t>1076</t>
  </si>
  <si>
    <t>107610</t>
  </si>
  <si>
    <t>107620</t>
  </si>
  <si>
    <t>107630</t>
  </si>
  <si>
    <t>107640</t>
  </si>
  <si>
    <t>107650</t>
  </si>
  <si>
    <t>107660</t>
  </si>
  <si>
    <t>107670</t>
  </si>
  <si>
    <t>107680</t>
  </si>
  <si>
    <t>107690</t>
  </si>
  <si>
    <t>107700</t>
  </si>
  <si>
    <t>1078</t>
  </si>
  <si>
    <t>107820</t>
  </si>
  <si>
    <t>107830</t>
  </si>
  <si>
    <t>107840</t>
  </si>
  <si>
    <t>107860</t>
  </si>
  <si>
    <t>107870</t>
  </si>
  <si>
    <t>107880</t>
  </si>
  <si>
    <t>107910</t>
  </si>
  <si>
    <t>107920</t>
  </si>
  <si>
    <t>107930</t>
  </si>
  <si>
    <t>107950</t>
  </si>
  <si>
    <t>107960</t>
  </si>
  <si>
    <t>107970</t>
  </si>
  <si>
    <t>107980</t>
  </si>
  <si>
    <t>108</t>
  </si>
  <si>
    <t>1080</t>
  </si>
  <si>
    <t>108010</t>
  </si>
  <si>
    <t>109</t>
  </si>
  <si>
    <t>109010</t>
  </si>
  <si>
    <t>110</t>
  </si>
  <si>
    <t>110010</t>
  </si>
  <si>
    <t>110100</t>
  </si>
  <si>
    <t>110110</t>
  </si>
  <si>
    <t>110120</t>
  </si>
  <si>
    <t>110130</t>
  </si>
  <si>
    <t>110140</t>
  </si>
  <si>
    <t>110150</t>
  </si>
  <si>
    <t>110160</t>
  </si>
  <si>
    <t>110170</t>
  </si>
  <si>
    <t>110180</t>
  </si>
  <si>
    <t>110190</t>
  </si>
  <si>
    <t>110200</t>
  </si>
  <si>
    <t>110210</t>
  </si>
  <si>
    <t>110220</t>
  </si>
  <si>
    <t>110230</t>
  </si>
  <si>
    <t>110240</t>
  </si>
  <si>
    <t>110250</t>
  </si>
  <si>
    <t>SLANGKLEMMEN</t>
  </si>
  <si>
    <t>Leveren Slangklemmen HP2 (32-67mm)</t>
  </si>
  <si>
    <t>Leveren Slangklemmen HP3 (54-105mm)</t>
  </si>
  <si>
    <t>Leveren Slangklemmen HP4 (102-156)</t>
  </si>
  <si>
    <t>Leveren Slangklemmen HP5 (156-232)</t>
  </si>
  <si>
    <t>Leveren Slangklemmen HP6 (229-384)</t>
  </si>
  <si>
    <t>BEUGELS T.B.V. FLESPAAL</t>
  </si>
  <si>
    <t>Leveren verkeersbordbeugels enkel</t>
  </si>
  <si>
    <t>Leveren verkeersbordbeugels dubbel</t>
  </si>
  <si>
    <t>Leveren verkeersbordbeugels snelkoppeling fp</t>
  </si>
  <si>
    <t>Leveren verkeersbordbeugels koppeling</t>
  </si>
  <si>
    <t>VERKEERSZUIL</t>
  </si>
  <si>
    <t>Leveren verkeerszuil BB21</t>
  </si>
  <si>
    <t>Leveren Verkeerszuil BB22</t>
  </si>
  <si>
    <t>Leveren Bovenkap t.b.v paal 48</t>
  </si>
  <si>
    <t>Leveren Bovenkap t.b.v paal 76</t>
  </si>
  <si>
    <t>VERKEERSBORDEN-RVV</t>
  </si>
  <si>
    <t>Verkeersbord Rond</t>
  </si>
  <si>
    <t>Leveren verkeersbord 400mm</t>
  </si>
  <si>
    <t>Leveren verkeersbord 600mm</t>
  </si>
  <si>
    <t>Leveren verkeersbord 800mm</t>
  </si>
  <si>
    <t>Verkeersbord Vierkant</t>
  </si>
  <si>
    <t>Verkeersbord Driehoek</t>
  </si>
  <si>
    <t>Leveren verkeersbord 500mm</t>
  </si>
  <si>
    <t>Leveren verkeersbord 700mm</t>
  </si>
  <si>
    <t>Leveren verkeersbord 900mm</t>
  </si>
  <si>
    <t>Verkeersbord Rechthoek</t>
  </si>
  <si>
    <t>Leveren verkeersbord 300x450mm</t>
  </si>
  <si>
    <t>Leveren verkeersbord 400x600mm</t>
  </si>
  <si>
    <t>Leveren verkeersbord 600x150mm</t>
  </si>
  <si>
    <t>Leveren verkeersbord 600x200mm</t>
  </si>
  <si>
    <t>Leveren verkeersbord 600x300mm</t>
  </si>
  <si>
    <t>Leveren verkeersbord 600x400mm</t>
  </si>
  <si>
    <t>Leveren verkeersbord 600x900mm</t>
  </si>
  <si>
    <t>Leveren verkeersbord 800x1000mm</t>
  </si>
  <si>
    <t>Leveren verkeersbord 530x670mm</t>
  </si>
  <si>
    <t>Leveren verkeersbord 530x1200mm</t>
  </si>
  <si>
    <t>Verkeersbord Achthoek</t>
  </si>
  <si>
    <t>Onderbord</t>
  </si>
  <si>
    <t>Leveren onderbord 530x200mm</t>
  </si>
  <si>
    <t>Leveren onderbord 400x150mm</t>
  </si>
  <si>
    <t>Leveren onderbord 400x200mm</t>
  </si>
  <si>
    <t>Leveren onderbord 450x200mm</t>
  </si>
  <si>
    <t>Leveren onderbord 450x300mm</t>
  </si>
  <si>
    <t>Leveren onderbord 600x300mm</t>
  </si>
  <si>
    <t>Leveren onderbord 600x400mm</t>
  </si>
  <si>
    <t>Leveren onderbord OB 52</t>
  </si>
  <si>
    <t>Leveren onderbord OB 503</t>
  </si>
  <si>
    <t>Leveren onderbord OB 504</t>
  </si>
  <si>
    <t>Straatnaamborden</t>
  </si>
  <si>
    <t>Leveren straatnaamborden L=500 H=150</t>
  </si>
  <si>
    <t>Leveren straatnaamborden L=500 H=200</t>
  </si>
  <si>
    <t>Leveren straatnaamborden L=500 H=250</t>
  </si>
  <si>
    <t>Leveren straatnaamborden L=600 H=150</t>
  </si>
  <si>
    <t>Leveren straatnaamborden L=600 H=200</t>
  </si>
  <si>
    <t>Leveren straatnaamborden L=600 H=250</t>
  </si>
  <si>
    <t>Leveren straatnaamborden L=700 H=100</t>
  </si>
  <si>
    <t>REFURBISHED VERKEERSBORDEN-RVV</t>
  </si>
  <si>
    <t>Meerprijs leveren refurbished verkeersbord</t>
  </si>
  <si>
    <t>HUISNUMMERBORD</t>
  </si>
  <si>
    <t>Leveren huisnummerbord</t>
  </si>
  <si>
    <t>SCHRIKHEK PLANKEN</t>
  </si>
  <si>
    <t>Leveren schrikhek planken BB16-1 (1,00m)</t>
  </si>
  <si>
    <t>Leveren schrikhek planken BB16-1 (1,50m)</t>
  </si>
  <si>
    <t>Leveren schrikhek planken BB16-1(2,00m)</t>
  </si>
  <si>
    <t>Leveren schrikhek planken BB16-1 (2,50m)</t>
  </si>
  <si>
    <t>Leveren schrikhek planken BB16-1(3,00m)</t>
  </si>
  <si>
    <t>Leveren schrikhek planken BB16-1(3,50m)</t>
  </si>
  <si>
    <t>Leveren schrikhek planken BB16-1(4,00m)</t>
  </si>
  <si>
    <t>Leveren schrikhek planken BB16-1(4,50m)</t>
  </si>
  <si>
    <t>Leveren schrikhek planken BB17-1lr (1,00m)</t>
  </si>
  <si>
    <t>Leveren schrikhek planken BB17-1lr (1,50m)</t>
  </si>
  <si>
    <t>Leveren schrikhek planken BB17-1lr (2,00m)</t>
  </si>
  <si>
    <t>Leveren schrikhek planken BB17-1lr (2,50m)</t>
  </si>
  <si>
    <t>Leveren schrikhek planken BB17-1lr (3,00m)</t>
  </si>
  <si>
    <t>Leveren schrikhek planken BB17-1lr (3,50m)</t>
  </si>
  <si>
    <t>Leveren schrikhek planken BB17-1lr (4,00m)</t>
  </si>
  <si>
    <t>Leveren schrikhek planken BB17-1lr (4,50m)</t>
  </si>
  <si>
    <t>Leveren schrikhek planken BB18-1l (1,00m)</t>
  </si>
  <si>
    <t>Leveren schrikhek planken BB18-1l (1,50m)</t>
  </si>
  <si>
    <t>Leveren schrikhek planken BB18-1l (2,00m)</t>
  </si>
  <si>
    <t>Leveren schrikhek planken BB18-1l (2,50m)</t>
  </si>
  <si>
    <t>Leveren schrikhek planken BB18-1l (3,00m)</t>
  </si>
  <si>
    <t>Leveren schrikhek planken BB18-1l (3,50m)</t>
  </si>
  <si>
    <t>Leveren schrikhek planken BB18-1l (4,00m)</t>
  </si>
  <si>
    <t>Leveren schrikhek planken BB18-1l (4,50m)</t>
  </si>
  <si>
    <t>Leveren materialen calamiteit</t>
  </si>
  <si>
    <t>TERUGLEVERING VERKEERSBORDEN</t>
  </si>
  <si>
    <t>Terug levering verkeersborden</t>
  </si>
  <si>
    <t/>
  </si>
  <si>
    <t>keer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</si>
</sst>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name val="Arial"/>
    </font>
    <font>
      <b/>
      <sz val="9"/>
      <name val="Arial"/>
    </font>
    <font>
      <sz val="9"/>
      <name val="Arial"/>
    </font>
    <font>
      <b/>
      <sz val="11"/>
      <name val="Arial"/>
      <family val="2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0" fontId="20" fillId="0" borderId="0" xfId="0" applyFont="1"/>
    <xf numFmtId="0" fontId="18" fillId="0" borderId="10" xfId="0" applyFont="1" applyBorder="1"/>
    <xf numFmtId="0" fontId="18" fillId="0" borderId="11" xfId="0" applyFont="1" applyBorder="1"/>
    <xf numFmtId="0" fontId="18" fillId="0" borderId="12" xfId="0" applyFont="1" applyBorder="1"/>
    <xf numFmtId="0" fontId="0" fillId="0" borderId="10" xfId="0" applyBorder="1"/>
    <xf numFmtId="0" fontId="18" fillId="0" borderId="11" xfId="0" applyFont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8" fillId="0" borderId="16" xfId="0" applyFont="1" applyBorder="1"/>
    <xf numFmtId="0" fontId="18" fillId="0" borderId="17" xfId="0" applyFont="1" applyBorder="1"/>
    <xf numFmtId="0" fontId="0" fillId="0" borderId="18" xfId="0" applyBorder="1"/>
    <xf numFmtId="0" fontId="18" fillId="0" borderId="18" xfId="0" applyFont="1" applyBorder="1"/>
    <xf numFmtId="0" fontId="0" fillId="0" borderId="11" xfId="0" applyBorder="1"/>
    <xf numFmtId="0" fontId="20" fillId="0" borderId="11" xfId="0" applyFont="1" applyBorder="1"/>
    <xf numFmtId="0" fontId="19" fillId="0" borderId="11" xfId="0" applyFont="1" applyBorder="1"/>
    <xf numFmtId="0" fontId="20" fillId="0" borderId="12" xfId="0" applyFont="1" applyBorder="1"/>
    <xf numFmtId="0" fontId="0" fillId="0" borderId="17" xfId="0" applyBorder="1"/>
    <xf numFmtId="0" fontId="20" fillId="0" borderId="14" xfId="0" applyFont="1" applyBorder="1"/>
    <xf numFmtId="0" fontId="0" fillId="0" borderId="11" xfId="0" applyBorder="1" applyAlignment="1">
      <alignment horizontal="left" vertical="top"/>
    </xf>
    <xf numFmtId="164" fontId="0" fillId="0" borderId="11" xfId="0" applyNumberFormat="1" applyBorder="1"/>
    <xf numFmtId="164" fontId="16" fillId="0" borderId="11" xfId="0" applyNumberFormat="1" applyFont="1" applyBorder="1"/>
    <xf numFmtId="0" fontId="21" fillId="0" borderId="11" xfId="0" applyFon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5"/>
  <sheetViews>
    <sheetView tabSelected="1" workbookViewId="0">
      <selection activeCell="J117" sqref="J117"/>
    </sheetView>
  </sheetViews>
  <sheetFormatPr defaultRowHeight="15" x14ac:dyDescent="0.25"/>
  <cols>
    <col min="1" max="1" width="10.7109375" style="19" bestFit="1" customWidth="1"/>
    <col min="2" max="2" width="47.5703125" customWidth="1"/>
    <col min="3" max="3" width="7.7109375" bestFit="1" customWidth="1"/>
    <col min="4" max="4" width="10.7109375" bestFit="1" customWidth="1"/>
    <col min="5" max="5" width="3.28515625" bestFit="1" customWidth="1"/>
    <col min="6" max="6" width="13.28515625" customWidth="1"/>
    <col min="7" max="7" width="13.85546875" customWidth="1"/>
  </cols>
  <sheetData>
    <row r="1" spans="1:7" x14ac:dyDescent="0.25">
      <c r="A1" s="2" t="s">
        <v>0</v>
      </c>
      <c r="B1" s="5"/>
      <c r="C1" s="11" t="s">
        <v>1</v>
      </c>
      <c r="D1" s="11" t="s">
        <v>2</v>
      </c>
      <c r="E1" s="8"/>
      <c r="F1" s="2" t="s">
        <v>3</v>
      </c>
      <c r="G1" s="2" t="s">
        <v>55</v>
      </c>
    </row>
    <row r="2" spans="1:7" x14ac:dyDescent="0.25">
      <c r="A2" s="3" t="s">
        <v>4</v>
      </c>
      <c r="B2" s="6" t="s">
        <v>5</v>
      </c>
      <c r="C2" s="12" t="s">
        <v>6</v>
      </c>
      <c r="D2" s="12" t="s">
        <v>7</v>
      </c>
      <c r="E2" s="9"/>
      <c r="F2" s="3" t="s">
        <v>8</v>
      </c>
      <c r="G2" s="3" t="s">
        <v>54</v>
      </c>
    </row>
    <row r="3" spans="1:7" x14ac:dyDescent="0.25">
      <c r="A3" s="4" t="s">
        <v>10</v>
      </c>
      <c r="B3" s="7"/>
      <c r="C3" s="13"/>
      <c r="D3" s="14" t="s">
        <v>11</v>
      </c>
      <c r="E3" s="10"/>
      <c r="F3" s="4" t="s">
        <v>9</v>
      </c>
      <c r="G3" s="4" t="s">
        <v>9</v>
      </c>
    </row>
    <row r="4" spans="1:7" x14ac:dyDescent="0.25">
      <c r="A4" s="19" t="s">
        <v>12</v>
      </c>
      <c r="B4" s="15" t="s">
        <v>60</v>
      </c>
      <c r="C4" t="s">
        <v>253</v>
      </c>
      <c r="D4" s="19"/>
      <c r="E4" s="9"/>
      <c r="F4" s="15"/>
      <c r="G4" s="15"/>
    </row>
    <row r="5" spans="1:7" x14ac:dyDescent="0.25">
      <c r="A5" s="19" t="s">
        <v>61</v>
      </c>
      <c r="B5" s="15" t="s">
        <v>62</v>
      </c>
      <c r="C5" s="15" t="s">
        <v>253</v>
      </c>
      <c r="E5" s="20"/>
      <c r="F5" s="22"/>
      <c r="G5" s="22"/>
    </row>
    <row r="6" spans="1:7" x14ac:dyDescent="0.25">
      <c r="A6" s="19" t="s">
        <v>63</v>
      </c>
      <c r="B6" s="15" t="s">
        <v>64</v>
      </c>
      <c r="C6" s="15" t="s">
        <v>14</v>
      </c>
      <c r="D6">
        <v>50</v>
      </c>
      <c r="E6" s="20" t="s">
        <v>15</v>
      </c>
      <c r="F6" s="22">
        <v>0</v>
      </c>
      <c r="G6" s="22">
        <f t="shared" ref="G6:G9" si="0">F6*D6</f>
        <v>0</v>
      </c>
    </row>
    <row r="7" spans="1:7" x14ac:dyDescent="0.25">
      <c r="A7" s="19" t="s">
        <v>65</v>
      </c>
      <c r="B7" s="15" t="s">
        <v>66</v>
      </c>
      <c r="C7" s="15" t="s">
        <v>14</v>
      </c>
      <c r="D7">
        <v>50</v>
      </c>
      <c r="E7" s="20" t="s">
        <v>15</v>
      </c>
      <c r="F7" s="22">
        <v>0</v>
      </c>
      <c r="G7" s="22">
        <f t="shared" si="0"/>
        <v>0</v>
      </c>
    </row>
    <row r="8" spans="1:7" x14ac:dyDescent="0.25">
      <c r="A8" s="19" t="s">
        <v>67</v>
      </c>
      <c r="B8" s="15" t="s">
        <v>68</v>
      </c>
      <c r="C8" s="15" t="s">
        <v>14</v>
      </c>
      <c r="D8">
        <v>50</v>
      </c>
      <c r="E8" s="20" t="s">
        <v>15</v>
      </c>
      <c r="F8" s="22">
        <v>0</v>
      </c>
      <c r="G8" s="22">
        <f>F8*D8</f>
        <v>0</v>
      </c>
    </row>
    <row r="9" spans="1:7" x14ac:dyDescent="0.25">
      <c r="A9" s="19" t="s">
        <v>69</v>
      </c>
      <c r="B9" s="15" t="s">
        <v>70</v>
      </c>
      <c r="C9" s="15" t="s">
        <v>14</v>
      </c>
      <c r="D9">
        <v>50</v>
      </c>
      <c r="E9" s="20" t="s">
        <v>15</v>
      </c>
      <c r="F9" s="22">
        <v>0</v>
      </c>
      <c r="G9" s="22">
        <f t="shared" si="0"/>
        <v>0</v>
      </c>
    </row>
    <row r="10" spans="1:7" x14ac:dyDescent="0.25">
      <c r="A10" s="19" t="s">
        <v>71</v>
      </c>
      <c r="B10" s="15" t="s">
        <v>72</v>
      </c>
      <c r="C10" s="15" t="s">
        <v>14</v>
      </c>
      <c r="D10">
        <v>50</v>
      </c>
      <c r="E10" s="20" t="s">
        <v>15</v>
      </c>
      <c r="F10" s="22">
        <v>0</v>
      </c>
      <c r="G10" s="22">
        <f t="shared" ref="G10" si="1">F10*D10</f>
        <v>0</v>
      </c>
    </row>
    <row r="11" spans="1:7" x14ac:dyDescent="0.25">
      <c r="A11" s="19" t="s">
        <v>73</v>
      </c>
      <c r="B11" s="15" t="s">
        <v>164</v>
      </c>
      <c r="C11" s="15" t="s">
        <v>253</v>
      </c>
      <c r="E11" s="20"/>
      <c r="F11" s="22"/>
      <c r="G11" s="22"/>
    </row>
    <row r="12" spans="1:7" x14ac:dyDescent="0.25">
      <c r="A12" s="19" t="s">
        <v>74</v>
      </c>
      <c r="B12" s="15" t="s">
        <v>165</v>
      </c>
      <c r="C12" s="15" t="s">
        <v>14</v>
      </c>
      <c r="D12">
        <v>100</v>
      </c>
      <c r="E12" s="20" t="s">
        <v>15</v>
      </c>
      <c r="F12" s="22">
        <v>0</v>
      </c>
      <c r="G12" s="22">
        <f t="shared" ref="G12:G21" si="2">F12*D12</f>
        <v>0</v>
      </c>
    </row>
    <row r="13" spans="1:7" x14ac:dyDescent="0.25">
      <c r="A13" s="19" t="s">
        <v>75</v>
      </c>
      <c r="B13" s="15" t="s">
        <v>166</v>
      </c>
      <c r="C13" s="15" t="s">
        <v>14</v>
      </c>
      <c r="D13">
        <v>100</v>
      </c>
      <c r="E13" s="20" t="s">
        <v>15</v>
      </c>
      <c r="F13" s="22">
        <v>0</v>
      </c>
      <c r="G13" s="22">
        <f t="shared" si="2"/>
        <v>0</v>
      </c>
    </row>
    <row r="14" spans="1:7" x14ac:dyDescent="0.25">
      <c r="A14" s="19" t="s">
        <v>76</v>
      </c>
      <c r="B14" s="15" t="s">
        <v>167</v>
      </c>
      <c r="C14" s="15" t="s">
        <v>14</v>
      </c>
      <c r="D14">
        <v>100</v>
      </c>
      <c r="E14" s="20" t="s">
        <v>15</v>
      </c>
      <c r="F14" s="22">
        <v>0</v>
      </c>
      <c r="G14" s="22">
        <f t="shared" si="2"/>
        <v>0</v>
      </c>
    </row>
    <row r="15" spans="1:7" x14ac:dyDescent="0.25">
      <c r="A15" s="19" t="s">
        <v>77</v>
      </c>
      <c r="B15" s="15" t="s">
        <v>168</v>
      </c>
      <c r="C15" s="15" t="s">
        <v>14</v>
      </c>
      <c r="D15">
        <v>100</v>
      </c>
      <c r="E15" s="20" t="s">
        <v>15</v>
      </c>
      <c r="F15" s="22">
        <v>0</v>
      </c>
      <c r="G15" s="22">
        <f t="shared" si="2"/>
        <v>0</v>
      </c>
    </row>
    <row r="16" spans="1:7" x14ac:dyDescent="0.25">
      <c r="A16" s="19" t="s">
        <v>78</v>
      </c>
      <c r="B16" s="15" t="s">
        <v>169</v>
      </c>
      <c r="C16" s="15" t="s">
        <v>14</v>
      </c>
      <c r="D16">
        <v>100</v>
      </c>
      <c r="E16" s="20" t="s">
        <v>15</v>
      </c>
      <c r="F16" s="22">
        <v>0</v>
      </c>
      <c r="G16" s="22">
        <f t="shared" si="2"/>
        <v>0</v>
      </c>
    </row>
    <row r="17" spans="1:7" x14ac:dyDescent="0.25">
      <c r="A17" s="19" t="s">
        <v>79</v>
      </c>
      <c r="B17" s="15" t="s">
        <v>170</v>
      </c>
      <c r="C17" s="15" t="s">
        <v>253</v>
      </c>
      <c r="E17" s="20"/>
      <c r="F17" s="22"/>
      <c r="G17" s="22"/>
    </row>
    <row r="18" spans="1:7" x14ac:dyDescent="0.25">
      <c r="A18" s="19" t="s">
        <v>80</v>
      </c>
      <c r="B18" s="15" t="s">
        <v>171</v>
      </c>
      <c r="C18" s="15" t="s">
        <v>14</v>
      </c>
      <c r="D18">
        <v>50</v>
      </c>
      <c r="E18" s="20" t="s">
        <v>15</v>
      </c>
      <c r="F18" s="22">
        <v>0</v>
      </c>
      <c r="G18" s="22">
        <f t="shared" si="2"/>
        <v>0</v>
      </c>
    </row>
    <row r="19" spans="1:7" x14ac:dyDescent="0.25">
      <c r="A19" s="19" t="s">
        <v>81</v>
      </c>
      <c r="B19" s="15" t="s">
        <v>172</v>
      </c>
      <c r="C19" s="15" t="s">
        <v>14</v>
      </c>
      <c r="D19">
        <v>50</v>
      </c>
      <c r="E19" s="20" t="s">
        <v>15</v>
      </c>
      <c r="F19" s="22">
        <v>0</v>
      </c>
      <c r="G19" s="22">
        <f t="shared" si="2"/>
        <v>0</v>
      </c>
    </row>
    <row r="20" spans="1:7" x14ac:dyDescent="0.25">
      <c r="A20" s="19" t="s">
        <v>82</v>
      </c>
      <c r="B20" s="15" t="s">
        <v>173</v>
      </c>
      <c r="C20" s="15" t="s">
        <v>14</v>
      </c>
      <c r="D20">
        <v>50</v>
      </c>
      <c r="E20" s="20" t="s">
        <v>15</v>
      </c>
      <c r="F20" s="22">
        <v>0</v>
      </c>
      <c r="G20" s="22">
        <f t="shared" si="2"/>
        <v>0</v>
      </c>
    </row>
    <row r="21" spans="1:7" x14ac:dyDescent="0.25">
      <c r="A21" s="19" t="s">
        <v>83</v>
      </c>
      <c r="B21" s="15" t="s">
        <v>174</v>
      </c>
      <c r="C21" s="15" t="s">
        <v>14</v>
      </c>
      <c r="D21">
        <v>50</v>
      </c>
      <c r="E21" s="20" t="s">
        <v>15</v>
      </c>
      <c r="F21" s="22">
        <v>0</v>
      </c>
      <c r="G21" s="22">
        <f t="shared" si="2"/>
        <v>0</v>
      </c>
    </row>
    <row r="22" spans="1:7" x14ac:dyDescent="0.25">
      <c r="A22" s="19" t="s">
        <v>84</v>
      </c>
      <c r="B22" s="15" t="s">
        <v>175</v>
      </c>
      <c r="C22" s="15" t="s">
        <v>253</v>
      </c>
      <c r="E22" s="20"/>
      <c r="F22" s="22"/>
      <c r="G22" s="22"/>
    </row>
    <row r="23" spans="1:7" x14ac:dyDescent="0.25">
      <c r="A23" s="19" t="s">
        <v>85</v>
      </c>
      <c r="B23" s="15" t="s">
        <v>176</v>
      </c>
      <c r="C23" s="15" t="s">
        <v>14</v>
      </c>
      <c r="D23">
        <v>25</v>
      </c>
      <c r="E23" s="20" t="s">
        <v>15</v>
      </c>
      <c r="F23" s="22">
        <v>0</v>
      </c>
      <c r="G23" s="22">
        <f t="shared" ref="G23" si="3">F23*D23</f>
        <v>0</v>
      </c>
    </row>
    <row r="24" spans="1:7" x14ac:dyDescent="0.25">
      <c r="A24" s="19" t="s">
        <v>86</v>
      </c>
      <c r="B24" s="15" t="s">
        <v>177</v>
      </c>
      <c r="C24" s="15" t="s">
        <v>14</v>
      </c>
      <c r="D24">
        <v>25</v>
      </c>
      <c r="E24" s="20" t="s">
        <v>15</v>
      </c>
      <c r="F24" s="22">
        <v>0</v>
      </c>
      <c r="G24" s="22">
        <f t="shared" ref="G24" si="4">F24*D24</f>
        <v>0</v>
      </c>
    </row>
    <row r="25" spans="1:7" x14ac:dyDescent="0.25">
      <c r="A25" s="19" t="s">
        <v>87</v>
      </c>
      <c r="B25" s="15" t="s">
        <v>178</v>
      </c>
      <c r="C25" s="15" t="s">
        <v>14</v>
      </c>
      <c r="D25">
        <v>50</v>
      </c>
      <c r="E25" s="20" t="s">
        <v>15</v>
      </c>
      <c r="F25" s="22">
        <v>0</v>
      </c>
      <c r="G25" s="22">
        <f t="shared" ref="G25:G26" si="5">F25*D25</f>
        <v>0</v>
      </c>
    </row>
    <row r="26" spans="1:7" x14ac:dyDescent="0.25">
      <c r="A26" s="19" t="s">
        <v>88</v>
      </c>
      <c r="B26" s="15" t="s">
        <v>179</v>
      </c>
      <c r="C26" s="15" t="s">
        <v>14</v>
      </c>
      <c r="D26">
        <v>50</v>
      </c>
      <c r="E26" s="20" t="s">
        <v>15</v>
      </c>
      <c r="F26" s="22">
        <v>0</v>
      </c>
      <c r="G26" s="22">
        <f t="shared" si="5"/>
        <v>0</v>
      </c>
    </row>
    <row r="27" spans="1:7" x14ac:dyDescent="0.25">
      <c r="A27" s="19" t="s">
        <v>89</v>
      </c>
      <c r="B27" s="15" t="s">
        <v>180</v>
      </c>
      <c r="C27" s="15" t="s">
        <v>253</v>
      </c>
      <c r="E27" s="9"/>
      <c r="F27" s="15"/>
      <c r="G27" s="15"/>
    </row>
    <row r="28" spans="1:7" x14ac:dyDescent="0.25">
      <c r="A28" s="19" t="s">
        <v>90</v>
      </c>
      <c r="B28" s="15" t="s">
        <v>181</v>
      </c>
      <c r="C28" s="15" t="s">
        <v>253</v>
      </c>
      <c r="E28" s="20"/>
      <c r="F28" s="22"/>
      <c r="G28" s="22"/>
    </row>
    <row r="29" spans="1:7" x14ac:dyDescent="0.25">
      <c r="A29" s="19" t="s">
        <v>91</v>
      </c>
      <c r="B29" s="15" t="s">
        <v>182</v>
      </c>
      <c r="C29" s="15" t="s">
        <v>14</v>
      </c>
      <c r="D29">
        <v>25</v>
      </c>
      <c r="E29" s="20" t="s">
        <v>15</v>
      </c>
      <c r="F29" s="22">
        <v>0</v>
      </c>
      <c r="G29" s="22">
        <f t="shared" ref="G29:G86" si="6">F29*D29</f>
        <v>0</v>
      </c>
    </row>
    <row r="30" spans="1:7" x14ac:dyDescent="0.25">
      <c r="A30" s="19" t="s">
        <v>92</v>
      </c>
      <c r="B30" s="15" t="s">
        <v>183</v>
      </c>
      <c r="C30" s="15" t="s">
        <v>14</v>
      </c>
      <c r="D30">
        <v>25</v>
      </c>
      <c r="E30" s="20" t="s">
        <v>15</v>
      </c>
      <c r="F30" s="22">
        <v>0</v>
      </c>
      <c r="G30" s="22">
        <f t="shared" si="6"/>
        <v>0</v>
      </c>
    </row>
    <row r="31" spans="1:7" x14ac:dyDescent="0.25">
      <c r="A31" s="19" t="s">
        <v>93</v>
      </c>
      <c r="B31" s="15" t="s">
        <v>184</v>
      </c>
      <c r="C31" s="15" t="s">
        <v>14</v>
      </c>
      <c r="D31">
        <v>15</v>
      </c>
      <c r="E31" s="20" t="s">
        <v>15</v>
      </c>
      <c r="F31" s="22">
        <v>0</v>
      </c>
      <c r="G31" s="22">
        <f t="shared" si="6"/>
        <v>0</v>
      </c>
    </row>
    <row r="32" spans="1:7" x14ac:dyDescent="0.25">
      <c r="A32" s="19" t="s">
        <v>94</v>
      </c>
      <c r="B32" s="15" t="s">
        <v>185</v>
      </c>
      <c r="C32" s="15" t="s">
        <v>253</v>
      </c>
      <c r="E32" s="20"/>
      <c r="F32" s="22"/>
      <c r="G32" s="22"/>
    </row>
    <row r="33" spans="1:7" x14ac:dyDescent="0.25">
      <c r="A33" s="19" t="s">
        <v>95</v>
      </c>
      <c r="B33" s="15" t="s">
        <v>182</v>
      </c>
      <c r="C33" s="15" t="s">
        <v>14</v>
      </c>
      <c r="D33">
        <v>15</v>
      </c>
      <c r="E33" s="20" t="s">
        <v>15</v>
      </c>
      <c r="F33" s="22">
        <v>0</v>
      </c>
      <c r="G33" s="22">
        <f t="shared" si="6"/>
        <v>0</v>
      </c>
    </row>
    <row r="34" spans="1:7" x14ac:dyDescent="0.25">
      <c r="A34" s="19" t="s">
        <v>96</v>
      </c>
      <c r="B34" s="15" t="s">
        <v>183</v>
      </c>
      <c r="C34" s="15" t="s">
        <v>14</v>
      </c>
      <c r="D34">
        <v>15</v>
      </c>
      <c r="E34" s="20" t="s">
        <v>15</v>
      </c>
      <c r="F34" s="22">
        <v>0</v>
      </c>
      <c r="G34" s="22">
        <f t="shared" si="6"/>
        <v>0</v>
      </c>
    </row>
    <row r="35" spans="1:7" x14ac:dyDescent="0.25">
      <c r="A35" s="19" t="s">
        <v>97</v>
      </c>
      <c r="B35" s="15" t="s">
        <v>184</v>
      </c>
      <c r="C35" s="15" t="s">
        <v>14</v>
      </c>
      <c r="D35">
        <v>15</v>
      </c>
      <c r="E35" s="20" t="s">
        <v>15</v>
      </c>
      <c r="F35" s="22">
        <v>0</v>
      </c>
      <c r="G35" s="22">
        <f t="shared" si="6"/>
        <v>0</v>
      </c>
    </row>
    <row r="36" spans="1:7" x14ac:dyDescent="0.25">
      <c r="A36" s="19" t="s">
        <v>98</v>
      </c>
      <c r="B36" s="15" t="s">
        <v>186</v>
      </c>
      <c r="C36" s="15" t="s">
        <v>253</v>
      </c>
      <c r="E36" s="20"/>
      <c r="F36" s="22"/>
      <c r="G36" s="22"/>
    </row>
    <row r="37" spans="1:7" x14ac:dyDescent="0.25">
      <c r="A37" s="19" t="s">
        <v>99</v>
      </c>
      <c r="B37" s="15" t="s">
        <v>187</v>
      </c>
      <c r="C37" s="15" t="s">
        <v>14</v>
      </c>
      <c r="D37">
        <v>25</v>
      </c>
      <c r="E37" s="20" t="s">
        <v>15</v>
      </c>
      <c r="F37" s="22">
        <v>0</v>
      </c>
      <c r="G37" s="22">
        <f t="shared" si="6"/>
        <v>0</v>
      </c>
    </row>
    <row r="38" spans="1:7" x14ac:dyDescent="0.25">
      <c r="A38" s="19" t="s">
        <v>100</v>
      </c>
      <c r="B38" s="15" t="s">
        <v>188</v>
      </c>
      <c r="C38" s="15" t="s">
        <v>14</v>
      </c>
      <c r="D38">
        <v>25</v>
      </c>
      <c r="E38" s="20" t="s">
        <v>15</v>
      </c>
      <c r="F38" s="22">
        <v>0</v>
      </c>
      <c r="G38" s="22">
        <f t="shared" si="6"/>
        <v>0</v>
      </c>
    </row>
    <row r="39" spans="1:7" x14ac:dyDescent="0.25">
      <c r="A39" s="19" t="s">
        <v>101</v>
      </c>
      <c r="B39" s="15" t="s">
        <v>189</v>
      </c>
      <c r="C39" s="15" t="s">
        <v>14</v>
      </c>
      <c r="D39">
        <v>10</v>
      </c>
      <c r="E39" s="20" t="s">
        <v>15</v>
      </c>
      <c r="F39" s="22">
        <v>0</v>
      </c>
      <c r="G39" s="22">
        <f t="shared" si="6"/>
        <v>0</v>
      </c>
    </row>
    <row r="40" spans="1:7" x14ac:dyDescent="0.25">
      <c r="A40" s="19" t="s">
        <v>102</v>
      </c>
      <c r="B40" s="15" t="s">
        <v>190</v>
      </c>
      <c r="C40" s="15" t="s">
        <v>253</v>
      </c>
      <c r="E40" s="20"/>
      <c r="F40" s="22"/>
      <c r="G40" s="22"/>
    </row>
    <row r="41" spans="1:7" x14ac:dyDescent="0.25">
      <c r="A41" s="19" t="s">
        <v>103</v>
      </c>
      <c r="B41" s="15" t="s">
        <v>191</v>
      </c>
      <c r="C41" s="15" t="s">
        <v>14</v>
      </c>
      <c r="D41">
        <v>10</v>
      </c>
      <c r="E41" s="20" t="s">
        <v>15</v>
      </c>
      <c r="F41" s="22">
        <v>0</v>
      </c>
      <c r="G41" s="22">
        <f t="shared" si="6"/>
        <v>0</v>
      </c>
    </row>
    <row r="42" spans="1:7" x14ac:dyDescent="0.25">
      <c r="A42" s="19" t="s">
        <v>104</v>
      </c>
      <c r="B42" s="15" t="s">
        <v>192</v>
      </c>
      <c r="C42" s="15" t="s">
        <v>14</v>
      </c>
      <c r="D42">
        <v>10</v>
      </c>
      <c r="E42" s="20" t="s">
        <v>15</v>
      </c>
      <c r="F42" s="22">
        <v>0</v>
      </c>
      <c r="G42" s="22">
        <f t="shared" si="6"/>
        <v>0</v>
      </c>
    </row>
    <row r="43" spans="1:7" x14ac:dyDescent="0.25">
      <c r="A43" s="19" t="s">
        <v>105</v>
      </c>
      <c r="B43" s="15" t="s">
        <v>193</v>
      </c>
      <c r="C43" s="15" t="s">
        <v>14</v>
      </c>
      <c r="D43">
        <v>10</v>
      </c>
      <c r="E43" s="20" t="s">
        <v>15</v>
      </c>
      <c r="F43" s="22">
        <v>0</v>
      </c>
      <c r="G43" s="22">
        <f t="shared" si="6"/>
        <v>0</v>
      </c>
    </row>
    <row r="44" spans="1:7" x14ac:dyDescent="0.25">
      <c r="A44" s="19" t="s">
        <v>106</v>
      </c>
      <c r="B44" s="15" t="s">
        <v>194</v>
      </c>
      <c r="C44" s="15" t="s">
        <v>14</v>
      </c>
      <c r="D44">
        <v>10</v>
      </c>
      <c r="E44" s="20" t="s">
        <v>15</v>
      </c>
      <c r="F44" s="22">
        <v>0</v>
      </c>
      <c r="G44" s="22">
        <f t="shared" si="6"/>
        <v>0</v>
      </c>
    </row>
    <row r="45" spans="1:7" x14ac:dyDescent="0.25">
      <c r="A45" s="19" t="s">
        <v>107</v>
      </c>
      <c r="B45" s="15" t="s">
        <v>195</v>
      </c>
      <c r="C45" s="15" t="s">
        <v>14</v>
      </c>
      <c r="D45">
        <v>10</v>
      </c>
      <c r="E45" s="20" t="s">
        <v>15</v>
      </c>
      <c r="F45" s="22">
        <v>0</v>
      </c>
      <c r="G45" s="22">
        <f t="shared" si="6"/>
        <v>0</v>
      </c>
    </row>
    <row r="46" spans="1:7" x14ac:dyDescent="0.25">
      <c r="A46" s="19" t="s">
        <v>108</v>
      </c>
      <c r="B46" s="15" t="s">
        <v>196</v>
      </c>
      <c r="C46" s="15" t="s">
        <v>14</v>
      </c>
      <c r="D46">
        <v>10</v>
      </c>
      <c r="E46" s="20" t="s">
        <v>15</v>
      </c>
      <c r="F46" s="22">
        <v>0</v>
      </c>
      <c r="G46" s="22">
        <f t="shared" si="6"/>
        <v>0</v>
      </c>
    </row>
    <row r="47" spans="1:7" x14ac:dyDescent="0.25">
      <c r="A47" s="19" t="s">
        <v>109</v>
      </c>
      <c r="B47" s="15" t="s">
        <v>197</v>
      </c>
      <c r="C47" s="15" t="s">
        <v>14</v>
      </c>
      <c r="D47">
        <v>10</v>
      </c>
      <c r="E47" s="20" t="s">
        <v>15</v>
      </c>
      <c r="F47" s="22">
        <v>0</v>
      </c>
      <c r="G47" s="22">
        <f t="shared" si="6"/>
        <v>0</v>
      </c>
    </row>
    <row r="48" spans="1:7" x14ac:dyDescent="0.25">
      <c r="A48" s="19" t="s">
        <v>110</v>
      </c>
      <c r="B48" s="15" t="s">
        <v>198</v>
      </c>
      <c r="C48" s="15" t="s">
        <v>14</v>
      </c>
      <c r="D48">
        <v>5</v>
      </c>
      <c r="E48" s="20" t="s">
        <v>15</v>
      </c>
      <c r="F48" s="22">
        <v>0</v>
      </c>
      <c r="G48" s="22">
        <f t="shared" si="6"/>
        <v>0</v>
      </c>
    </row>
    <row r="49" spans="1:7" x14ac:dyDescent="0.25">
      <c r="A49" s="19" t="s">
        <v>111</v>
      </c>
      <c r="B49" s="15" t="s">
        <v>199</v>
      </c>
      <c r="C49" s="15" t="s">
        <v>14</v>
      </c>
      <c r="D49">
        <v>5</v>
      </c>
      <c r="E49" s="20" t="s">
        <v>15</v>
      </c>
      <c r="F49" s="22">
        <v>0</v>
      </c>
      <c r="G49" s="22">
        <f t="shared" si="6"/>
        <v>0</v>
      </c>
    </row>
    <row r="50" spans="1:7" x14ac:dyDescent="0.25">
      <c r="A50" s="19" t="s">
        <v>112</v>
      </c>
      <c r="B50" s="15" t="s">
        <v>200</v>
      </c>
      <c r="C50" s="15" t="s">
        <v>14</v>
      </c>
      <c r="D50">
        <v>5</v>
      </c>
      <c r="E50" s="20" t="s">
        <v>15</v>
      </c>
      <c r="F50" s="22">
        <v>0</v>
      </c>
      <c r="G50" s="22">
        <f t="shared" si="6"/>
        <v>0</v>
      </c>
    </row>
    <row r="51" spans="1:7" x14ac:dyDescent="0.25">
      <c r="A51" s="19" t="s">
        <v>113</v>
      </c>
      <c r="B51" s="15" t="s">
        <v>201</v>
      </c>
      <c r="C51" s="15" t="s">
        <v>253</v>
      </c>
      <c r="E51" s="20"/>
      <c r="F51" s="22"/>
      <c r="G51" s="22"/>
    </row>
    <row r="52" spans="1:7" x14ac:dyDescent="0.25">
      <c r="A52" s="19" t="s">
        <v>114</v>
      </c>
      <c r="B52" s="15" t="s">
        <v>188</v>
      </c>
      <c r="C52" s="15" t="s">
        <v>14</v>
      </c>
      <c r="D52">
        <v>5</v>
      </c>
      <c r="E52" s="20" t="s">
        <v>15</v>
      </c>
      <c r="F52" s="22">
        <v>0</v>
      </c>
      <c r="G52" s="22">
        <f t="shared" si="6"/>
        <v>0</v>
      </c>
    </row>
    <row r="53" spans="1:7" x14ac:dyDescent="0.25">
      <c r="A53" s="19" t="s">
        <v>115</v>
      </c>
      <c r="B53" s="15" t="s">
        <v>189</v>
      </c>
      <c r="C53" s="15" t="s">
        <v>14</v>
      </c>
      <c r="D53">
        <v>5</v>
      </c>
      <c r="E53" s="20" t="s">
        <v>15</v>
      </c>
      <c r="F53" s="22">
        <v>0</v>
      </c>
      <c r="G53" s="22">
        <f t="shared" si="6"/>
        <v>0</v>
      </c>
    </row>
    <row r="54" spans="1:7" x14ac:dyDescent="0.25">
      <c r="A54" s="19" t="s">
        <v>116</v>
      </c>
      <c r="B54" s="15" t="s">
        <v>202</v>
      </c>
      <c r="C54" s="15" t="s">
        <v>253</v>
      </c>
      <c r="E54" s="20"/>
      <c r="F54" s="22"/>
      <c r="G54" s="22"/>
    </row>
    <row r="55" spans="1:7" x14ac:dyDescent="0.25">
      <c r="A55" s="19" t="s">
        <v>117</v>
      </c>
      <c r="B55" s="15" t="s">
        <v>203</v>
      </c>
      <c r="C55" s="15" t="s">
        <v>14</v>
      </c>
      <c r="D55">
        <v>25</v>
      </c>
      <c r="E55" s="20" t="s">
        <v>15</v>
      </c>
      <c r="F55" s="22">
        <v>0</v>
      </c>
      <c r="G55" s="22">
        <f t="shared" si="6"/>
        <v>0</v>
      </c>
    </row>
    <row r="56" spans="1:7" x14ac:dyDescent="0.25">
      <c r="A56" s="19" t="s">
        <v>118</v>
      </c>
      <c r="B56" s="15" t="s">
        <v>204</v>
      </c>
      <c r="C56" s="15" t="s">
        <v>14</v>
      </c>
      <c r="D56">
        <v>25</v>
      </c>
      <c r="E56" s="20" t="s">
        <v>15</v>
      </c>
      <c r="F56" s="22">
        <v>0</v>
      </c>
      <c r="G56" s="22">
        <f t="shared" si="6"/>
        <v>0</v>
      </c>
    </row>
    <row r="57" spans="1:7" x14ac:dyDescent="0.25">
      <c r="A57" s="19" t="s">
        <v>119</v>
      </c>
      <c r="B57" s="15" t="s">
        <v>205</v>
      </c>
      <c r="C57" s="15" t="s">
        <v>14</v>
      </c>
      <c r="D57">
        <v>25</v>
      </c>
      <c r="E57" s="20" t="s">
        <v>15</v>
      </c>
      <c r="F57" s="22">
        <v>0</v>
      </c>
      <c r="G57" s="22">
        <f t="shared" si="6"/>
        <v>0</v>
      </c>
    </row>
    <row r="58" spans="1:7" x14ac:dyDescent="0.25">
      <c r="A58" s="19" t="s">
        <v>120</v>
      </c>
      <c r="B58" s="15" t="s">
        <v>206</v>
      </c>
      <c r="C58" s="15" t="s">
        <v>14</v>
      </c>
      <c r="D58">
        <v>25</v>
      </c>
      <c r="E58" s="20" t="s">
        <v>15</v>
      </c>
      <c r="F58" s="22">
        <v>0</v>
      </c>
      <c r="G58" s="22">
        <f t="shared" si="6"/>
        <v>0</v>
      </c>
    </row>
    <row r="59" spans="1:7" x14ac:dyDescent="0.25">
      <c r="A59" s="19" t="s">
        <v>121</v>
      </c>
      <c r="B59" s="15" t="s">
        <v>207</v>
      </c>
      <c r="C59" s="15" t="s">
        <v>14</v>
      </c>
      <c r="D59">
        <v>25</v>
      </c>
      <c r="E59" s="20" t="s">
        <v>15</v>
      </c>
      <c r="F59" s="22">
        <v>0</v>
      </c>
      <c r="G59" s="22">
        <f t="shared" si="6"/>
        <v>0</v>
      </c>
    </row>
    <row r="60" spans="1:7" x14ac:dyDescent="0.25">
      <c r="A60" s="19" t="s">
        <v>122</v>
      </c>
      <c r="B60" s="15" t="s">
        <v>208</v>
      </c>
      <c r="C60" s="15" t="s">
        <v>14</v>
      </c>
      <c r="D60">
        <v>25</v>
      </c>
      <c r="E60" s="20" t="s">
        <v>15</v>
      </c>
      <c r="F60" s="22">
        <v>0</v>
      </c>
      <c r="G60" s="22">
        <f t="shared" si="6"/>
        <v>0</v>
      </c>
    </row>
    <row r="61" spans="1:7" x14ac:dyDescent="0.25">
      <c r="A61" s="19" t="s">
        <v>123</v>
      </c>
      <c r="B61" s="15" t="s">
        <v>209</v>
      </c>
      <c r="C61" s="15" t="s">
        <v>14</v>
      </c>
      <c r="D61">
        <v>25</v>
      </c>
      <c r="E61" s="20" t="s">
        <v>15</v>
      </c>
      <c r="F61" s="22">
        <v>0</v>
      </c>
      <c r="G61" s="22">
        <f t="shared" si="6"/>
        <v>0</v>
      </c>
    </row>
    <row r="62" spans="1:7" x14ac:dyDescent="0.25">
      <c r="A62" s="19" t="s">
        <v>124</v>
      </c>
      <c r="B62" s="15" t="s">
        <v>210</v>
      </c>
      <c r="C62" s="15" t="s">
        <v>14</v>
      </c>
      <c r="D62">
        <v>25</v>
      </c>
      <c r="E62" s="20" t="s">
        <v>15</v>
      </c>
      <c r="F62" s="22">
        <v>0</v>
      </c>
      <c r="G62" s="22">
        <f t="shared" si="6"/>
        <v>0</v>
      </c>
    </row>
    <row r="63" spans="1:7" x14ac:dyDescent="0.25">
      <c r="A63" s="19" t="s">
        <v>125</v>
      </c>
      <c r="B63" s="15" t="s">
        <v>211</v>
      </c>
      <c r="C63" s="15" t="s">
        <v>14</v>
      </c>
      <c r="D63">
        <v>25</v>
      </c>
      <c r="E63" s="20" t="s">
        <v>15</v>
      </c>
      <c r="F63" s="22">
        <v>0</v>
      </c>
      <c r="G63" s="22">
        <f t="shared" si="6"/>
        <v>0</v>
      </c>
    </row>
    <row r="64" spans="1:7" x14ac:dyDescent="0.25">
      <c r="A64" s="19" t="s">
        <v>126</v>
      </c>
      <c r="B64" s="15" t="s">
        <v>212</v>
      </c>
      <c r="C64" s="15" t="s">
        <v>14</v>
      </c>
      <c r="D64">
        <v>25</v>
      </c>
      <c r="E64" s="20" t="s">
        <v>15</v>
      </c>
      <c r="F64" s="22">
        <v>0</v>
      </c>
      <c r="G64" s="22">
        <f t="shared" si="6"/>
        <v>0</v>
      </c>
    </row>
    <row r="65" spans="1:7" x14ac:dyDescent="0.25">
      <c r="A65" s="19" t="s">
        <v>127</v>
      </c>
      <c r="B65" s="15" t="s">
        <v>213</v>
      </c>
      <c r="C65" s="15" t="s">
        <v>253</v>
      </c>
      <c r="E65" s="20"/>
      <c r="F65" s="22"/>
      <c r="G65" s="22"/>
    </row>
    <row r="66" spans="1:7" x14ac:dyDescent="0.25">
      <c r="A66" s="19" t="s">
        <v>128</v>
      </c>
      <c r="B66" s="15" t="s">
        <v>214</v>
      </c>
      <c r="C66" s="15" t="s">
        <v>14</v>
      </c>
      <c r="D66">
        <v>10</v>
      </c>
      <c r="E66" s="20" t="s">
        <v>15</v>
      </c>
      <c r="F66" s="22">
        <v>0</v>
      </c>
      <c r="G66" s="22">
        <f t="shared" si="6"/>
        <v>0</v>
      </c>
    </row>
    <row r="67" spans="1:7" x14ac:dyDescent="0.25">
      <c r="A67" s="19" t="s">
        <v>129</v>
      </c>
      <c r="B67" s="15" t="s">
        <v>215</v>
      </c>
      <c r="C67" s="15" t="s">
        <v>14</v>
      </c>
      <c r="D67">
        <v>10</v>
      </c>
      <c r="E67" s="20" t="s">
        <v>15</v>
      </c>
      <c r="F67" s="22">
        <v>0</v>
      </c>
      <c r="G67" s="22">
        <f t="shared" si="6"/>
        <v>0</v>
      </c>
    </row>
    <row r="68" spans="1:7" x14ac:dyDescent="0.25">
      <c r="A68" s="19" t="s">
        <v>130</v>
      </c>
      <c r="B68" s="15" t="s">
        <v>216</v>
      </c>
      <c r="C68" s="15" t="s">
        <v>14</v>
      </c>
      <c r="D68">
        <v>10</v>
      </c>
      <c r="E68" s="20" t="s">
        <v>15</v>
      </c>
      <c r="F68" s="22">
        <v>0</v>
      </c>
      <c r="G68" s="22">
        <f t="shared" si="6"/>
        <v>0</v>
      </c>
    </row>
    <row r="69" spans="1:7" x14ac:dyDescent="0.25">
      <c r="A69" s="19" t="s">
        <v>131</v>
      </c>
      <c r="B69" s="15" t="s">
        <v>217</v>
      </c>
      <c r="C69" s="15" t="s">
        <v>14</v>
      </c>
      <c r="D69">
        <v>10</v>
      </c>
      <c r="E69" s="20" t="s">
        <v>15</v>
      </c>
      <c r="F69" s="22">
        <v>0</v>
      </c>
      <c r="G69" s="22">
        <f t="shared" si="6"/>
        <v>0</v>
      </c>
    </row>
    <row r="70" spans="1:7" x14ac:dyDescent="0.25">
      <c r="A70" s="19" t="s">
        <v>132</v>
      </c>
      <c r="B70" s="15" t="s">
        <v>218</v>
      </c>
      <c r="C70" s="15" t="s">
        <v>14</v>
      </c>
      <c r="D70">
        <v>10</v>
      </c>
      <c r="E70" s="20" t="s">
        <v>15</v>
      </c>
      <c r="F70" s="22">
        <v>0</v>
      </c>
      <c r="G70" s="22">
        <f t="shared" si="6"/>
        <v>0</v>
      </c>
    </row>
    <row r="71" spans="1:7" x14ac:dyDescent="0.25">
      <c r="A71" s="19" t="s">
        <v>133</v>
      </c>
      <c r="B71" s="15" t="s">
        <v>219</v>
      </c>
      <c r="C71" s="15" t="s">
        <v>14</v>
      </c>
      <c r="D71">
        <v>10</v>
      </c>
      <c r="E71" s="20" t="s">
        <v>15</v>
      </c>
      <c r="F71" s="22">
        <v>0</v>
      </c>
      <c r="G71" s="22">
        <f t="shared" si="6"/>
        <v>0</v>
      </c>
    </row>
    <row r="72" spans="1:7" x14ac:dyDescent="0.25">
      <c r="A72" s="19" t="s">
        <v>134</v>
      </c>
      <c r="B72" s="15" t="s">
        <v>214</v>
      </c>
      <c r="C72" s="15" t="s">
        <v>14</v>
      </c>
      <c r="D72">
        <v>10</v>
      </c>
      <c r="E72" s="20" t="s">
        <v>15</v>
      </c>
      <c r="F72" s="22">
        <v>0</v>
      </c>
      <c r="G72" s="22">
        <f t="shared" si="6"/>
        <v>0</v>
      </c>
    </row>
    <row r="73" spans="1:7" x14ac:dyDescent="0.25">
      <c r="A73" s="19" t="s">
        <v>135</v>
      </c>
      <c r="B73" s="15" t="s">
        <v>215</v>
      </c>
      <c r="C73" s="15" t="s">
        <v>14</v>
      </c>
      <c r="D73">
        <v>10</v>
      </c>
      <c r="E73" s="20" t="s">
        <v>15</v>
      </c>
      <c r="F73" s="22">
        <v>0</v>
      </c>
      <c r="G73" s="22">
        <f t="shared" si="6"/>
        <v>0</v>
      </c>
    </row>
    <row r="74" spans="1:7" x14ac:dyDescent="0.25">
      <c r="A74" s="19" t="s">
        <v>136</v>
      </c>
      <c r="B74" s="15" t="s">
        <v>216</v>
      </c>
      <c r="C74" s="15" t="s">
        <v>14</v>
      </c>
      <c r="D74">
        <v>10</v>
      </c>
      <c r="E74" s="20" t="s">
        <v>15</v>
      </c>
      <c r="F74" s="22">
        <v>0</v>
      </c>
      <c r="G74" s="22">
        <f t="shared" si="6"/>
        <v>0</v>
      </c>
    </row>
    <row r="75" spans="1:7" x14ac:dyDescent="0.25">
      <c r="A75" s="19" t="s">
        <v>137</v>
      </c>
      <c r="B75" s="15" t="s">
        <v>217</v>
      </c>
      <c r="C75" s="15" t="s">
        <v>14</v>
      </c>
      <c r="D75">
        <v>10</v>
      </c>
      <c r="E75" s="20" t="s">
        <v>15</v>
      </c>
      <c r="F75" s="22">
        <v>0</v>
      </c>
      <c r="G75" s="22">
        <f t="shared" si="6"/>
        <v>0</v>
      </c>
    </row>
    <row r="76" spans="1:7" x14ac:dyDescent="0.25">
      <c r="A76" s="19" t="s">
        <v>138</v>
      </c>
      <c r="B76" s="15" t="s">
        <v>218</v>
      </c>
      <c r="C76" s="15" t="s">
        <v>14</v>
      </c>
      <c r="D76">
        <v>10</v>
      </c>
      <c r="E76" s="20" t="s">
        <v>15</v>
      </c>
      <c r="F76" s="22">
        <v>0</v>
      </c>
      <c r="G76" s="22">
        <f t="shared" si="6"/>
        <v>0</v>
      </c>
    </row>
    <row r="77" spans="1:7" x14ac:dyDescent="0.25">
      <c r="A77" s="19" t="s">
        <v>139</v>
      </c>
      <c r="B77" s="15" t="s">
        <v>219</v>
      </c>
      <c r="C77" s="15" t="s">
        <v>14</v>
      </c>
      <c r="D77">
        <v>10</v>
      </c>
      <c r="E77" s="20" t="s">
        <v>15</v>
      </c>
      <c r="F77" s="22">
        <v>0</v>
      </c>
      <c r="G77" s="22">
        <f t="shared" si="6"/>
        <v>0</v>
      </c>
    </row>
    <row r="78" spans="1:7" x14ac:dyDescent="0.25">
      <c r="A78" s="19" t="s">
        <v>140</v>
      </c>
      <c r="B78" s="15" t="s">
        <v>220</v>
      </c>
      <c r="C78" s="15" t="s">
        <v>14</v>
      </c>
      <c r="D78">
        <v>10</v>
      </c>
      <c r="E78" s="20" t="s">
        <v>15</v>
      </c>
      <c r="F78" s="22">
        <v>0</v>
      </c>
      <c r="G78" s="22">
        <f t="shared" si="6"/>
        <v>0</v>
      </c>
    </row>
    <row r="79" spans="1:7" x14ac:dyDescent="0.25">
      <c r="A79" s="19" t="s">
        <v>141</v>
      </c>
      <c r="B79" s="15" t="s">
        <v>221</v>
      </c>
      <c r="C79" s="15" t="s">
        <v>253</v>
      </c>
      <c r="E79" s="20"/>
      <c r="F79" s="22"/>
      <c r="G79" s="22"/>
    </row>
    <row r="80" spans="1:7" x14ac:dyDescent="0.25">
      <c r="A80" s="19" t="s">
        <v>142</v>
      </c>
      <c r="B80" s="15" t="s">
        <v>222</v>
      </c>
      <c r="C80" s="15" t="s">
        <v>253</v>
      </c>
      <c r="E80" s="20"/>
      <c r="F80" s="22"/>
      <c r="G80" s="22"/>
    </row>
    <row r="81" spans="1:7" x14ac:dyDescent="0.25">
      <c r="A81" s="19" t="s">
        <v>143</v>
      </c>
      <c r="B81" s="15" t="s">
        <v>222</v>
      </c>
      <c r="C81" s="15" t="s">
        <v>14</v>
      </c>
      <c r="D81">
        <v>50</v>
      </c>
      <c r="E81" s="20" t="s">
        <v>15</v>
      </c>
      <c r="F81" s="22">
        <v>0</v>
      </c>
      <c r="G81" s="22">
        <f t="shared" si="6"/>
        <v>0</v>
      </c>
    </row>
    <row r="82" spans="1:7" x14ac:dyDescent="0.25">
      <c r="A82" s="19" t="s">
        <v>144</v>
      </c>
      <c r="B82" s="15" t="s">
        <v>223</v>
      </c>
      <c r="C82" s="15" t="s">
        <v>253</v>
      </c>
      <c r="E82" s="20"/>
      <c r="F82" s="22"/>
      <c r="G82" s="22"/>
    </row>
    <row r="83" spans="1:7" x14ac:dyDescent="0.25">
      <c r="A83" s="19" t="s">
        <v>145</v>
      </c>
      <c r="B83" s="15" t="s">
        <v>224</v>
      </c>
      <c r="C83" s="15" t="s">
        <v>14</v>
      </c>
      <c r="D83">
        <v>250</v>
      </c>
      <c r="E83" s="20" t="s">
        <v>15</v>
      </c>
      <c r="F83" s="22">
        <v>0</v>
      </c>
      <c r="G83" s="22">
        <f t="shared" si="6"/>
        <v>0</v>
      </c>
    </row>
    <row r="84" spans="1:7" x14ac:dyDescent="0.25">
      <c r="A84" s="19" t="s">
        <v>146</v>
      </c>
      <c r="B84" s="15" t="s">
        <v>225</v>
      </c>
      <c r="C84" s="15" t="s">
        <v>253</v>
      </c>
      <c r="E84" s="20"/>
      <c r="F84" s="22"/>
      <c r="G84" s="22"/>
    </row>
    <row r="85" spans="1:7" x14ac:dyDescent="0.25">
      <c r="A85" s="19" t="s">
        <v>147</v>
      </c>
      <c r="B85" s="15" t="s">
        <v>226</v>
      </c>
      <c r="C85" s="15" t="s">
        <v>14</v>
      </c>
      <c r="D85">
        <v>1</v>
      </c>
      <c r="E85" s="20" t="s">
        <v>15</v>
      </c>
      <c r="F85" s="22">
        <v>0</v>
      </c>
      <c r="G85" s="22">
        <f t="shared" si="6"/>
        <v>0</v>
      </c>
    </row>
    <row r="86" spans="1:7" x14ac:dyDescent="0.25">
      <c r="A86" s="19" t="s">
        <v>13</v>
      </c>
      <c r="B86" s="15" t="s">
        <v>227</v>
      </c>
      <c r="C86" s="15" t="s">
        <v>14</v>
      </c>
      <c r="D86">
        <v>1</v>
      </c>
      <c r="E86" s="20" t="s">
        <v>15</v>
      </c>
      <c r="F86" s="22">
        <v>0</v>
      </c>
      <c r="G86" s="22">
        <f t="shared" si="6"/>
        <v>0</v>
      </c>
    </row>
    <row r="87" spans="1:7" x14ac:dyDescent="0.25">
      <c r="A87" s="19" t="s">
        <v>16</v>
      </c>
      <c r="B87" s="15" t="s">
        <v>228</v>
      </c>
      <c r="C87" s="15" t="s">
        <v>14</v>
      </c>
      <c r="D87">
        <v>1</v>
      </c>
      <c r="E87" s="20" t="s">
        <v>15</v>
      </c>
      <c r="F87" s="22">
        <v>0</v>
      </c>
      <c r="G87" s="22">
        <f t="shared" ref="G87:G109" si="7">F87*D87</f>
        <v>0</v>
      </c>
    </row>
    <row r="88" spans="1:7" x14ac:dyDescent="0.25">
      <c r="A88" s="19" t="s">
        <v>17</v>
      </c>
      <c r="B88" s="15" t="s">
        <v>229</v>
      </c>
      <c r="C88" s="15" t="s">
        <v>14</v>
      </c>
      <c r="D88">
        <v>1</v>
      </c>
      <c r="E88" s="20" t="s">
        <v>15</v>
      </c>
      <c r="F88" s="22">
        <v>0</v>
      </c>
      <c r="G88" s="22">
        <f t="shared" si="7"/>
        <v>0</v>
      </c>
    </row>
    <row r="89" spans="1:7" x14ac:dyDescent="0.25">
      <c r="A89" s="19" t="s">
        <v>18</v>
      </c>
      <c r="B89" s="15" t="s">
        <v>230</v>
      </c>
      <c r="C89" s="15" t="s">
        <v>14</v>
      </c>
      <c r="D89">
        <v>1</v>
      </c>
      <c r="E89" s="20" t="s">
        <v>15</v>
      </c>
      <c r="F89" s="22">
        <v>0</v>
      </c>
      <c r="G89" s="22">
        <f t="shared" si="7"/>
        <v>0</v>
      </c>
    </row>
    <row r="90" spans="1:7" x14ac:dyDescent="0.25">
      <c r="A90" s="19" t="s">
        <v>19</v>
      </c>
      <c r="B90" s="15" t="s">
        <v>231</v>
      </c>
      <c r="C90" s="15" t="s">
        <v>14</v>
      </c>
      <c r="D90">
        <v>1</v>
      </c>
      <c r="E90" s="20" t="s">
        <v>15</v>
      </c>
      <c r="F90" s="22">
        <v>0</v>
      </c>
      <c r="G90" s="22">
        <f t="shared" si="7"/>
        <v>0</v>
      </c>
    </row>
    <row r="91" spans="1:7" x14ac:dyDescent="0.25">
      <c r="A91" s="19" t="s">
        <v>20</v>
      </c>
      <c r="B91" s="15" t="s">
        <v>232</v>
      </c>
      <c r="C91" s="15" t="s">
        <v>14</v>
      </c>
      <c r="D91">
        <v>1</v>
      </c>
      <c r="E91" s="20" t="s">
        <v>15</v>
      </c>
      <c r="F91" s="22">
        <v>0</v>
      </c>
      <c r="G91" s="22">
        <f t="shared" si="7"/>
        <v>0</v>
      </c>
    </row>
    <row r="92" spans="1:7" x14ac:dyDescent="0.25">
      <c r="A92" s="19" t="s">
        <v>21</v>
      </c>
      <c r="B92" s="15" t="s">
        <v>233</v>
      </c>
      <c r="C92" s="15" t="s">
        <v>14</v>
      </c>
      <c r="D92">
        <v>1</v>
      </c>
      <c r="E92" s="20" t="s">
        <v>15</v>
      </c>
      <c r="F92" s="22">
        <v>0</v>
      </c>
      <c r="G92" s="22">
        <f t="shared" si="7"/>
        <v>0</v>
      </c>
    </row>
    <row r="93" spans="1:7" x14ac:dyDescent="0.25">
      <c r="A93" s="19" t="s">
        <v>22</v>
      </c>
      <c r="B93" s="15" t="s">
        <v>234</v>
      </c>
      <c r="C93" s="15" t="s">
        <v>14</v>
      </c>
      <c r="D93">
        <v>1</v>
      </c>
      <c r="E93" s="20" t="s">
        <v>15</v>
      </c>
      <c r="F93" s="22">
        <v>0</v>
      </c>
      <c r="G93" s="22">
        <f t="shared" si="7"/>
        <v>0</v>
      </c>
    </row>
    <row r="94" spans="1:7" x14ac:dyDescent="0.25">
      <c r="A94" s="19" t="s">
        <v>148</v>
      </c>
      <c r="B94" s="15" t="s">
        <v>235</v>
      </c>
      <c r="C94" s="15" t="s">
        <v>14</v>
      </c>
      <c r="D94">
        <v>1</v>
      </c>
      <c r="E94" s="20" t="s">
        <v>15</v>
      </c>
      <c r="F94" s="22">
        <v>0</v>
      </c>
      <c r="G94" s="22">
        <f t="shared" si="7"/>
        <v>0</v>
      </c>
    </row>
    <row r="95" spans="1:7" x14ac:dyDescent="0.25">
      <c r="A95" s="19" t="s">
        <v>149</v>
      </c>
      <c r="B95" s="15" t="s">
        <v>236</v>
      </c>
      <c r="C95" s="15" t="s">
        <v>14</v>
      </c>
      <c r="D95">
        <v>1</v>
      </c>
      <c r="E95" s="20" t="s">
        <v>15</v>
      </c>
      <c r="F95" s="22">
        <v>0</v>
      </c>
      <c r="G95" s="22">
        <f t="shared" si="7"/>
        <v>0</v>
      </c>
    </row>
    <row r="96" spans="1:7" x14ac:dyDescent="0.25">
      <c r="A96" s="19" t="s">
        <v>150</v>
      </c>
      <c r="B96" s="15" t="s">
        <v>237</v>
      </c>
      <c r="C96" s="15" t="s">
        <v>14</v>
      </c>
      <c r="D96">
        <v>1</v>
      </c>
      <c r="E96" s="20" t="s">
        <v>15</v>
      </c>
      <c r="F96" s="22">
        <v>0</v>
      </c>
      <c r="G96" s="22">
        <f t="shared" si="7"/>
        <v>0</v>
      </c>
    </row>
    <row r="97" spans="1:7" x14ac:dyDescent="0.25">
      <c r="A97" s="19" t="s">
        <v>151</v>
      </c>
      <c r="B97" s="15" t="s">
        <v>238</v>
      </c>
      <c r="C97" s="15" t="s">
        <v>14</v>
      </c>
      <c r="D97">
        <v>1</v>
      </c>
      <c r="E97" s="20" t="s">
        <v>15</v>
      </c>
      <c r="F97" s="22">
        <v>0</v>
      </c>
      <c r="G97" s="22">
        <f t="shared" si="7"/>
        <v>0</v>
      </c>
    </row>
    <row r="98" spans="1:7" x14ac:dyDescent="0.25">
      <c r="A98" s="19" t="s">
        <v>152</v>
      </c>
      <c r="B98" s="15" t="s">
        <v>239</v>
      </c>
      <c r="C98" s="15" t="s">
        <v>14</v>
      </c>
      <c r="D98">
        <v>1</v>
      </c>
      <c r="E98" s="20" t="s">
        <v>15</v>
      </c>
      <c r="F98" s="22">
        <v>0</v>
      </c>
      <c r="G98" s="22">
        <f t="shared" si="7"/>
        <v>0</v>
      </c>
    </row>
    <row r="99" spans="1:7" x14ac:dyDescent="0.25">
      <c r="A99" s="19" t="s">
        <v>153</v>
      </c>
      <c r="B99" s="15" t="s">
        <v>240</v>
      </c>
      <c r="C99" s="15" t="s">
        <v>14</v>
      </c>
      <c r="D99">
        <v>1</v>
      </c>
      <c r="E99" s="20" t="s">
        <v>15</v>
      </c>
      <c r="F99" s="22">
        <v>0</v>
      </c>
      <c r="G99" s="22">
        <f t="shared" si="7"/>
        <v>0</v>
      </c>
    </row>
    <row r="100" spans="1:7" x14ac:dyDescent="0.25">
      <c r="A100" s="19" t="s">
        <v>154</v>
      </c>
      <c r="B100" s="15" t="s">
        <v>241</v>
      </c>
      <c r="C100" s="15" t="s">
        <v>14</v>
      </c>
      <c r="D100">
        <v>1</v>
      </c>
      <c r="E100" s="20" t="s">
        <v>15</v>
      </c>
      <c r="F100" s="22">
        <v>0</v>
      </c>
      <c r="G100" s="22">
        <f t="shared" si="7"/>
        <v>0</v>
      </c>
    </row>
    <row r="101" spans="1:7" x14ac:dyDescent="0.25">
      <c r="A101" s="19" t="s">
        <v>155</v>
      </c>
      <c r="B101" s="15" t="s">
        <v>242</v>
      </c>
      <c r="C101" s="15" t="s">
        <v>14</v>
      </c>
      <c r="D101">
        <v>1</v>
      </c>
      <c r="E101" s="20" t="s">
        <v>15</v>
      </c>
      <c r="F101" s="22">
        <v>0</v>
      </c>
      <c r="G101" s="22">
        <f t="shared" si="7"/>
        <v>0</v>
      </c>
    </row>
    <row r="102" spans="1:7" x14ac:dyDescent="0.25">
      <c r="A102" s="19" t="s">
        <v>156</v>
      </c>
      <c r="B102" s="15" t="s">
        <v>243</v>
      </c>
      <c r="C102" s="15" t="s">
        <v>14</v>
      </c>
      <c r="D102">
        <v>1</v>
      </c>
      <c r="E102" s="20" t="s">
        <v>15</v>
      </c>
      <c r="F102" s="22">
        <v>0</v>
      </c>
      <c r="G102" s="22">
        <f t="shared" si="7"/>
        <v>0</v>
      </c>
    </row>
    <row r="103" spans="1:7" x14ac:dyDescent="0.25">
      <c r="A103" s="19" t="s">
        <v>157</v>
      </c>
      <c r="B103" s="15" t="s">
        <v>244</v>
      </c>
      <c r="C103" s="15" t="s">
        <v>14</v>
      </c>
      <c r="D103">
        <v>1</v>
      </c>
      <c r="E103" s="20" t="s">
        <v>15</v>
      </c>
      <c r="F103" s="22">
        <v>0</v>
      </c>
      <c r="G103" s="22">
        <f t="shared" si="7"/>
        <v>0</v>
      </c>
    </row>
    <row r="104" spans="1:7" x14ac:dyDescent="0.25">
      <c r="A104" s="19" t="s">
        <v>158</v>
      </c>
      <c r="B104" s="15" t="s">
        <v>245</v>
      </c>
      <c r="C104" s="15" t="s">
        <v>14</v>
      </c>
      <c r="D104">
        <v>1</v>
      </c>
      <c r="E104" s="20" t="s">
        <v>15</v>
      </c>
      <c r="F104" s="22">
        <v>0</v>
      </c>
      <c r="G104" s="22">
        <f t="shared" si="7"/>
        <v>0</v>
      </c>
    </row>
    <row r="105" spans="1:7" x14ac:dyDescent="0.25">
      <c r="A105" s="19" t="s">
        <v>159</v>
      </c>
      <c r="B105" s="15" t="s">
        <v>246</v>
      </c>
      <c r="C105" s="15" t="s">
        <v>14</v>
      </c>
      <c r="D105">
        <v>1</v>
      </c>
      <c r="E105" s="20" t="s">
        <v>15</v>
      </c>
      <c r="F105" s="22">
        <v>0</v>
      </c>
      <c r="G105" s="22">
        <f t="shared" si="7"/>
        <v>0</v>
      </c>
    </row>
    <row r="106" spans="1:7" x14ac:dyDescent="0.25">
      <c r="A106" s="19" t="s">
        <v>160</v>
      </c>
      <c r="B106" s="15" t="s">
        <v>247</v>
      </c>
      <c r="C106" s="15" t="s">
        <v>14</v>
      </c>
      <c r="D106">
        <v>1</v>
      </c>
      <c r="E106" s="20" t="s">
        <v>15</v>
      </c>
      <c r="F106" s="22">
        <v>0</v>
      </c>
      <c r="G106" s="22">
        <f t="shared" si="7"/>
        <v>0</v>
      </c>
    </row>
    <row r="107" spans="1:7" x14ac:dyDescent="0.25">
      <c r="A107" s="19" t="s">
        <v>161</v>
      </c>
      <c r="B107" s="15" t="s">
        <v>248</v>
      </c>
      <c r="C107" s="15" t="s">
        <v>14</v>
      </c>
      <c r="D107">
        <v>1</v>
      </c>
      <c r="E107" s="20" t="s">
        <v>15</v>
      </c>
      <c r="F107" s="22">
        <v>0</v>
      </c>
      <c r="G107" s="22">
        <f t="shared" si="7"/>
        <v>0</v>
      </c>
    </row>
    <row r="108" spans="1:7" x14ac:dyDescent="0.25">
      <c r="A108" s="19" t="s">
        <v>162</v>
      </c>
      <c r="B108" s="15" t="s">
        <v>249</v>
      </c>
      <c r="C108" s="15" t="s">
        <v>14</v>
      </c>
      <c r="D108">
        <v>1</v>
      </c>
      <c r="E108" s="20" t="s">
        <v>15</v>
      </c>
      <c r="F108" s="22">
        <v>0</v>
      </c>
      <c r="G108" s="22">
        <f t="shared" si="7"/>
        <v>0</v>
      </c>
    </row>
    <row r="109" spans="1:7" x14ac:dyDescent="0.25">
      <c r="A109" s="19" t="s">
        <v>163</v>
      </c>
      <c r="B109" s="15" t="s">
        <v>250</v>
      </c>
      <c r="C109" s="15" t="s">
        <v>254</v>
      </c>
      <c r="D109">
        <v>20</v>
      </c>
      <c r="E109" s="20" t="s">
        <v>15</v>
      </c>
      <c r="F109" s="22">
        <v>0</v>
      </c>
      <c r="G109" s="22">
        <f t="shared" si="7"/>
        <v>0</v>
      </c>
    </row>
    <row r="110" spans="1:7" x14ac:dyDescent="0.25">
      <c r="B110" s="15"/>
      <c r="C110" s="15"/>
      <c r="E110" s="20"/>
      <c r="F110" s="22"/>
      <c r="G110" s="22"/>
    </row>
    <row r="111" spans="1:7" x14ac:dyDescent="0.25">
      <c r="A111" s="19" t="s">
        <v>23</v>
      </c>
      <c r="B111" s="15" t="s">
        <v>251</v>
      </c>
      <c r="C111" s="16"/>
      <c r="E111" s="20"/>
      <c r="F111" s="22"/>
      <c r="G111" s="22"/>
    </row>
    <row r="112" spans="1:7" x14ac:dyDescent="0.25">
      <c r="A112" s="19" t="s">
        <v>24</v>
      </c>
      <c r="B112" s="15" t="s">
        <v>252</v>
      </c>
      <c r="C112" s="15" t="s">
        <v>14</v>
      </c>
      <c r="D112">
        <v>50</v>
      </c>
      <c r="E112" s="20" t="s">
        <v>15</v>
      </c>
      <c r="F112" s="22">
        <v>0</v>
      </c>
      <c r="G112" s="22">
        <f t="shared" ref="G112" si="8">F112*D112</f>
        <v>0</v>
      </c>
    </row>
    <row r="113" spans="1:7" x14ac:dyDescent="0.25">
      <c r="B113" s="15"/>
      <c r="C113" s="15"/>
      <c r="E113" s="9"/>
      <c r="F113" s="15"/>
      <c r="G113" s="15"/>
    </row>
    <row r="114" spans="1:7" x14ac:dyDescent="0.25">
      <c r="B114" s="15"/>
      <c r="C114" s="15"/>
      <c r="E114" s="9"/>
      <c r="F114" s="15"/>
      <c r="G114" s="21" t="s">
        <v>56</v>
      </c>
    </row>
    <row r="115" spans="1:7" x14ac:dyDescent="0.25">
      <c r="A115" s="15"/>
      <c r="B115" s="17" t="s">
        <v>25</v>
      </c>
      <c r="C115" s="15"/>
      <c r="E115" s="9"/>
      <c r="F115" s="15"/>
      <c r="G115" s="22">
        <f>SUM(G5:G114)</f>
        <v>0</v>
      </c>
    </row>
    <row r="116" spans="1:7" x14ac:dyDescent="0.25">
      <c r="A116" s="15"/>
      <c r="B116" s="17" t="s">
        <v>26</v>
      </c>
      <c r="C116" s="15"/>
      <c r="D116" s="19"/>
      <c r="E116" s="9"/>
      <c r="F116" s="15"/>
      <c r="G116" s="15"/>
    </row>
    <row r="117" spans="1:7" x14ac:dyDescent="0.25">
      <c r="A117" s="15"/>
      <c r="B117" s="15"/>
      <c r="C117" s="15"/>
      <c r="D117" s="19"/>
      <c r="E117" s="9"/>
      <c r="F117" s="15"/>
      <c r="G117" s="15"/>
    </row>
    <row r="118" spans="1:7" x14ac:dyDescent="0.25">
      <c r="A118" s="16" t="s">
        <v>27</v>
      </c>
      <c r="B118" s="17" t="s">
        <v>28</v>
      </c>
      <c r="C118" s="15"/>
      <c r="D118" s="19"/>
      <c r="E118" s="9"/>
      <c r="F118" s="15"/>
      <c r="G118" s="15"/>
    </row>
    <row r="119" spans="1:7" x14ac:dyDescent="0.25">
      <c r="A119" s="15"/>
      <c r="B119" s="15"/>
      <c r="C119" s="15"/>
      <c r="D119" s="19"/>
      <c r="E119" s="9"/>
      <c r="F119" s="15"/>
      <c r="G119" s="15"/>
    </row>
    <row r="120" spans="1:7" x14ac:dyDescent="0.25">
      <c r="A120" s="16" t="s">
        <v>29</v>
      </c>
      <c r="B120" s="17" t="s">
        <v>30</v>
      </c>
      <c r="C120" s="15"/>
      <c r="D120" s="19"/>
      <c r="E120" s="9"/>
      <c r="F120" s="15"/>
      <c r="G120" s="15"/>
    </row>
    <row r="121" spans="1:7" x14ac:dyDescent="0.25">
      <c r="A121" s="16" t="s">
        <v>31</v>
      </c>
      <c r="B121" s="16" t="s">
        <v>32</v>
      </c>
      <c r="C121" s="16" t="s">
        <v>33</v>
      </c>
      <c r="D121" s="19">
        <v>0</v>
      </c>
      <c r="E121" s="9"/>
      <c r="F121" s="22">
        <f>G115</f>
        <v>0</v>
      </c>
      <c r="G121" s="22">
        <f>-(F121*(D121/100))</f>
        <v>0</v>
      </c>
    </row>
    <row r="122" spans="1:7" x14ac:dyDescent="0.25">
      <c r="A122" s="15"/>
      <c r="B122" s="15"/>
      <c r="C122" s="15"/>
      <c r="D122" s="19"/>
      <c r="E122" s="9"/>
      <c r="F122" s="15"/>
      <c r="G122" s="15"/>
    </row>
    <row r="123" spans="1:7" x14ac:dyDescent="0.25">
      <c r="A123" s="16" t="s">
        <v>34</v>
      </c>
      <c r="B123" s="16" t="s">
        <v>35</v>
      </c>
      <c r="C123" s="16" t="s">
        <v>33</v>
      </c>
      <c r="D123" s="19">
        <v>0</v>
      </c>
      <c r="E123" s="9"/>
      <c r="F123" s="22">
        <f>G115</f>
        <v>0</v>
      </c>
      <c r="G123" s="22">
        <f>F123*(D123/100)</f>
        <v>0</v>
      </c>
    </row>
    <row r="124" spans="1:7" x14ac:dyDescent="0.25">
      <c r="A124" s="15"/>
      <c r="B124" s="15"/>
      <c r="C124" s="15"/>
      <c r="D124" s="19"/>
      <c r="E124" s="9"/>
      <c r="F124" s="15"/>
      <c r="G124" s="15"/>
    </row>
    <row r="125" spans="1:7" x14ac:dyDescent="0.25">
      <c r="A125" s="16" t="s">
        <v>36</v>
      </c>
      <c r="B125" s="16" t="s">
        <v>37</v>
      </c>
      <c r="C125" s="16" t="s">
        <v>33</v>
      </c>
      <c r="D125" s="19">
        <v>0</v>
      </c>
      <c r="E125" s="9"/>
      <c r="F125" s="22">
        <f>G115</f>
        <v>0</v>
      </c>
      <c r="G125" s="22">
        <f>F125*(D125/100)</f>
        <v>0</v>
      </c>
    </row>
    <row r="126" spans="1:7" x14ac:dyDescent="0.25">
      <c r="A126" s="15"/>
      <c r="B126" s="15"/>
      <c r="C126" s="15"/>
      <c r="D126" s="19"/>
      <c r="E126" s="9"/>
      <c r="F126" s="15"/>
      <c r="G126" s="15"/>
    </row>
    <row r="127" spans="1:7" x14ac:dyDescent="0.25">
      <c r="A127" s="16" t="s">
        <v>38</v>
      </c>
      <c r="B127" s="16" t="s">
        <v>39</v>
      </c>
      <c r="C127" s="16" t="s">
        <v>33</v>
      </c>
      <c r="D127" s="19">
        <v>0</v>
      </c>
      <c r="E127" s="9"/>
      <c r="F127" s="22">
        <f>G115</f>
        <v>0</v>
      </c>
      <c r="G127" s="22">
        <f>F127*(D127/100)</f>
        <v>0</v>
      </c>
    </row>
    <row r="128" spans="1:7" x14ac:dyDescent="0.25">
      <c r="A128" s="15"/>
      <c r="B128" s="15"/>
      <c r="C128" s="15"/>
      <c r="D128" s="19"/>
      <c r="E128" s="9"/>
      <c r="F128" s="15"/>
      <c r="G128" s="15" t="s">
        <v>56</v>
      </c>
    </row>
    <row r="129" spans="1:7" ht="30" x14ac:dyDescent="0.25">
      <c r="A129" s="15"/>
      <c r="B129" s="24" t="s">
        <v>40</v>
      </c>
      <c r="C129" s="15"/>
      <c r="D129" s="19"/>
      <c r="E129" s="9"/>
      <c r="F129" s="15"/>
      <c r="G129" s="23">
        <f>SUM(G115:G128)</f>
        <v>0</v>
      </c>
    </row>
    <row r="130" spans="1:7" x14ac:dyDescent="0.25">
      <c r="A130" s="15"/>
      <c r="B130" s="15"/>
      <c r="C130" s="15"/>
      <c r="D130" s="19"/>
      <c r="E130" s="9"/>
      <c r="F130" s="15"/>
      <c r="G130" s="15" t="s">
        <v>57</v>
      </c>
    </row>
    <row r="131" spans="1:7" x14ac:dyDescent="0.25">
      <c r="A131" s="15"/>
      <c r="B131" s="16" t="s">
        <v>41</v>
      </c>
      <c r="C131" s="15"/>
      <c r="D131" s="19"/>
      <c r="E131" s="9"/>
      <c r="F131" s="15"/>
      <c r="G131" s="15"/>
    </row>
    <row r="132" spans="1:7" x14ac:dyDescent="0.25">
      <c r="A132" s="15"/>
      <c r="B132" s="15"/>
      <c r="C132" s="15"/>
      <c r="D132" s="19"/>
      <c r="E132" s="9"/>
      <c r="F132" s="15"/>
      <c r="G132" s="15"/>
    </row>
    <row r="133" spans="1:7" x14ac:dyDescent="0.25">
      <c r="A133" s="15"/>
      <c r="B133" s="16" t="s">
        <v>42</v>
      </c>
      <c r="C133" s="15"/>
      <c r="D133" s="19"/>
      <c r="E133" s="9"/>
      <c r="F133" s="15"/>
      <c r="G133" s="15"/>
    </row>
    <row r="134" spans="1:7" x14ac:dyDescent="0.25">
      <c r="A134" s="15"/>
      <c r="B134" s="15"/>
      <c r="C134" s="15"/>
      <c r="D134" s="19"/>
      <c r="E134" s="9"/>
      <c r="F134" s="15"/>
      <c r="G134" s="15"/>
    </row>
    <row r="135" spans="1:7" x14ac:dyDescent="0.25">
      <c r="A135" s="7"/>
      <c r="B135" s="18" t="s">
        <v>43</v>
      </c>
      <c r="C135" s="7"/>
      <c r="D135" s="13"/>
      <c r="E135" s="10"/>
      <c r="F135" s="7"/>
      <c r="G135" s="7"/>
    </row>
  </sheetData>
  <phoneticPr fontId="22" type="noConversion"/>
  <pageMargins left="0.25" right="0.25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9"/>
  <sheetViews>
    <sheetView workbookViewId="0">
      <selection activeCell="C12" sqref="C12"/>
    </sheetView>
  </sheetViews>
  <sheetFormatPr defaultRowHeight="15" x14ac:dyDescent="0.25"/>
  <cols>
    <col min="1" max="1" width="37" bestFit="1" customWidth="1"/>
  </cols>
  <sheetData>
    <row r="1" spans="1:1" x14ac:dyDescent="0.25">
      <c r="A1" s="1" t="s">
        <v>58</v>
      </c>
    </row>
    <row r="2" spans="1:1" x14ac:dyDescent="0.25">
      <c r="A2" s="1" t="s">
        <v>59</v>
      </c>
    </row>
    <row r="4" spans="1:1" x14ac:dyDescent="0.25">
      <c r="A4" s="1" t="s">
        <v>44</v>
      </c>
    </row>
    <row r="6" spans="1:1" x14ac:dyDescent="0.25">
      <c r="A6" s="1" t="s">
        <v>45</v>
      </c>
    </row>
    <row r="7" spans="1:1" x14ac:dyDescent="0.25">
      <c r="A7" s="1" t="s">
        <v>46</v>
      </c>
    </row>
    <row r="9" spans="1:1" x14ac:dyDescent="0.25">
      <c r="A9" s="1" t="s">
        <v>47</v>
      </c>
    </row>
    <row r="10" spans="1:1" x14ac:dyDescent="0.25">
      <c r="A10" s="1" t="s">
        <v>48</v>
      </c>
    </row>
    <row r="11" spans="1:1" x14ac:dyDescent="0.25">
      <c r="A11" s="1" t="s">
        <v>49</v>
      </c>
    </row>
    <row r="12" spans="1:1" x14ac:dyDescent="0.25">
      <c r="A12" s="1" t="s">
        <v>50</v>
      </c>
    </row>
    <row r="13" spans="1:1" x14ac:dyDescent="0.25">
      <c r="A13" s="1" t="s">
        <v>48</v>
      </c>
    </row>
    <row r="14" spans="1:1" x14ac:dyDescent="0.25">
      <c r="A14" s="1" t="s">
        <v>49</v>
      </c>
    </row>
    <row r="15" spans="1:1" x14ac:dyDescent="0.25">
      <c r="A15" s="1" t="s">
        <v>51</v>
      </c>
    </row>
    <row r="16" spans="1:1" x14ac:dyDescent="0.25">
      <c r="A16" s="1" t="s">
        <v>48</v>
      </c>
    </row>
    <row r="17" spans="1:1" x14ac:dyDescent="0.25">
      <c r="A17" s="1" t="s">
        <v>49</v>
      </c>
    </row>
    <row r="18" spans="1:1" x14ac:dyDescent="0.25">
      <c r="A18" s="1" t="s">
        <v>52</v>
      </c>
    </row>
    <row r="19" spans="1:1" x14ac:dyDescent="0.25">
      <c r="A19" s="1" t="s">
        <v>53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inschrijvingsstaat</vt:lpstr>
      <vt:lpstr>voorblad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Niek ten Den</dc:creator>
  <cp:lastModifiedBy>Niek ten Den</cp:lastModifiedBy>
  <cp:lastPrinted>2024-06-17T11:19:28Z</cp:lastPrinted>
  <dcterms:created xsi:type="dcterms:W3CDTF">2023-10-12T12:27:00Z</dcterms:created>
  <dcterms:modified xsi:type="dcterms:W3CDTF">2024-06-17T13:24:42Z</dcterms:modified>
</cp:coreProperties>
</file>